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H22"/>
  <c r="D22"/>
  <c r="N17"/>
  <c r="E17"/>
  <c r="O17"/>
  <c r="F17"/>
  <c r="P17"/>
  <c r="D17"/>
  <c r="N27"/>
  <c r="E27"/>
  <c r="O27"/>
  <c r="F27"/>
  <c r="P27"/>
  <c r="H27"/>
  <c r="D27"/>
  <c r="N32"/>
  <c r="E32"/>
  <c r="O32"/>
  <c r="F32"/>
  <c r="P32"/>
  <c r="H32"/>
  <c r="D32"/>
  <c r="N37"/>
  <c r="E37"/>
  <c r="O37"/>
  <c r="F37"/>
  <c r="P37"/>
  <c r="D37"/>
  <c r="Q12"/>
  <c r="Q32"/>
  <c r="Q17"/>
  <c r="Q22"/>
  <c r="Q27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D39" l="1"/>
  <c r="H39"/>
  <c r="I21"/>
  <c r="S21" s="1"/>
  <c r="Q39"/>
  <c r="H37"/>
  <c r="I36" s="1"/>
  <c r="S36" s="1"/>
  <c r="I26"/>
  <c r="S26" s="1"/>
  <c r="H17"/>
  <c r="I16" s="1"/>
  <c r="S16" s="1"/>
  <c r="R12"/>
  <c r="R39" s="1"/>
  <c r="N12"/>
  <c r="N39" s="1"/>
  <c r="E12"/>
  <c r="E39" s="1"/>
  <c r="O12"/>
  <c r="O39" s="1"/>
  <c r="F12"/>
  <c r="F39" s="1"/>
  <c r="P12"/>
  <c r="P39" s="1"/>
  <c r="H12"/>
  <c r="D12"/>
  <c r="I31"/>
  <c r="S31" s="1"/>
  <c r="I39" l="1"/>
  <c r="I11"/>
  <c r="S11" s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<sst xmlns="http://schemas.openxmlformats.org/spreadsheetml/2006/main" count="114" uniqueCount="71">
  <si>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</si>
  <si>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</si>
  <si>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</si>
  <si>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Sokol Přemyslovice</t>
  </si>
  <si>
    <t>Datum:  </t>
  </si>
  <si>
    <t>22.10.2022</t>
  </si>
  <si>
    <t>Domácí</t>
  </si>
  <si>
    <t xml:space="preserve">Sokol Přemyslovice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</si>
  <si>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</si>
  <si>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</si>
  <si>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</si>
  <si>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</si>
  <si>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</si>
  <si>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</si>
  <si>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</si>
  <si>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</si>
  <si>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</si>
  <si>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</si>
  <si>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</si>
  <si>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</si>
  <si>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</si>
  <si>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Tomek</t>
  </si>
  <si>
    <t>Foltýn</t>
  </si>
  <si>
    <t>Eduard</t>
  </si>
  <si>
    <t>Radek</t>
  </si>
  <si>
    <t>Močár</t>
  </si>
  <si>
    <t>Blinka</t>
  </si>
  <si>
    <t>Pavel</t>
  </si>
  <si>
    <t>Michal</t>
  </si>
  <si>
    <t>Kolář</t>
  </si>
  <si>
    <t>Pytel</t>
  </si>
  <si>
    <t>Miroslav</t>
  </si>
  <si>
    <t>Grulich</t>
  </si>
  <si>
    <t>Trnka</t>
  </si>
  <si>
    <t>Jiří</t>
  </si>
  <si>
    <t>Fraus</t>
  </si>
  <si>
    <t>Holas</t>
  </si>
  <si>
    <t>Tomáš</t>
  </si>
  <si>
    <t>Petr</t>
  </si>
  <si>
    <t>Šoupal</t>
  </si>
  <si>
    <t>Složil</t>
  </si>
  <si>
    <t>Celkový výkon družstva  </t>
  </si>
  <si>
    <t>Vedoucí družstva         Jméno:</t>
  </si>
  <si>
    <t>Radek Grulich</t>
  </si>
  <si>
    <t>Bodový zisk</t>
  </si>
  <si>
    <t>Jan Pavlosek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</si>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</sst>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61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5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32</v>
      </c>
      <c r="F9" s="18">
        <v>2</v>
      </c>
      <c r="G9" s="19">
        <f>IF(AND(ISBLANK(D9),ISBLANK(E9)),"",D9+E9)</f>
        <v>121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70</v>
      </c>
      <c r="O9" s="18">
        <v>36</v>
      </c>
      <c r="P9" s="18">
        <v>2</v>
      </c>
      <c r="Q9" s="19">
        <f>IF(AND(ISBLANK(N9),ISBLANK(O9)),"",N9+O9)</f>
        <v>106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32</v>
      </c>
      <c r="P10" s="18">
        <v>3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60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2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16412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198</v>
      </c>
      <c r="F12" s="28">
        <f>IF(ISNUMBER($G12),SUM(F8:F11),"")</f>
        <v>3</v>
      </c>
      <c r="G12" s="29">
        <f>IF(SUM($G8:$G11)+SUM($Q8:$Q11)&gt;0,SUM(G8:G11),"")</f>
        <v>533</v>
      </c>
      <c r="H12" s="27">
        <f>IF(ISNUMBER($G12),SUM(H8:H11),"")</f>
        <v>4</v>
      </c>
      <c r="I12" s="99"/>
      <c r="K12" s="96">
        <v>8293</v>
      </c>
      <c r="L12" s="97"/>
      <c r="M12" s="26" t="s">
        <v>18</v>
      </c>
      <c r="N12" s="27">
        <f>IF(ISNUMBER($G12),SUM(N8:N11),"")</f>
        <v>326</v>
      </c>
      <c r="O12" s="28">
        <f>IF(ISNUMBER($G12),SUM(O8:O11),"")</f>
        <v>138</v>
      </c>
      <c r="P12" s="28">
        <f>IF(ISNUMBER($G12),SUM(P8:P11),"")</f>
        <v>12</v>
      </c>
      <c r="Q12" s="29">
        <f>IF(SUM($G8:$G11)+SUM($Q8:$Q11)&gt;0,SUM(Q8:Q11),"")</f>
        <v>464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43</v>
      </c>
      <c r="F13" s="12">
        <v>2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33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42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36</v>
      </c>
      <c r="P14" s="18">
        <v>0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61</v>
      </c>
      <c r="F15" s="18">
        <v>1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27</v>
      </c>
      <c r="P15" s="18">
        <v>3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54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43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200</v>
      </c>
      <c r="F17" s="28">
        <f>IF(ISNUMBER($G17),SUM(F13:F16),"")</f>
        <v>4</v>
      </c>
      <c r="G17" s="29">
        <f>IF(SUM($G13:$G16)+SUM($Q13:$Q16)&gt;0,SUM(G13:G16),"")</f>
        <v>562</v>
      </c>
      <c r="H17" s="27">
        <f>IF(ISNUMBER($G17),SUM(H13:H16),"")</f>
        <v>4</v>
      </c>
      <c r="I17" s="99"/>
      <c r="K17" s="96">
        <v>20989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139</v>
      </c>
      <c r="P17" s="28">
        <f>IF(ISNUMBER($G17),SUM(P13:P16),"")</f>
        <v>6</v>
      </c>
      <c r="Q17" s="29">
        <f>IF(SUM($G13:$G16)+SUM($Q13:$Q16)&gt;0,SUM(Q13:Q16),"")</f>
        <v>492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42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34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44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52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89</v>
      </c>
      <c r="E20" s="18">
        <v>43</v>
      </c>
      <c r="F20" s="18">
        <v>0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51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50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49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19708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518</v>
      </c>
      <c r="H22" s="27">
        <f>IF(ISNUMBER($G22),SUM(H18:H21),"")</f>
        <v>0</v>
      </c>
      <c r="I22" s="99"/>
      <c r="K22" s="96">
        <v>9108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186</v>
      </c>
      <c r="P22" s="28">
        <f>IF(ISNUMBER($G22),SUM(P18:P21),"")</f>
        <v>5</v>
      </c>
      <c r="Q22" s="29">
        <f>IF(SUM($G18:$G21)+SUM($Q18:$Q21)&gt;0,SUM(Q18:Q21),"")</f>
        <v>541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53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32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45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35</v>
      </c>
      <c r="P24" s="18">
        <v>1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95</v>
      </c>
      <c r="E25" s="18">
        <v>48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94</v>
      </c>
      <c r="O25" s="18">
        <v>45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33</v>
      </c>
      <c r="F26" s="23">
        <v>0</v>
      </c>
      <c r="G26" s="24">
        <f>IF(AND(ISBLANK(D26),ISBLANK(E26)),"",D26+E26)</f>
        <v>123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27</v>
      </c>
      <c r="P26" s="23">
        <v>2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15560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179</v>
      </c>
      <c r="F27" s="28">
        <f>IF(ISNUMBER($G27),SUM(F23:F26),"")</f>
        <v>2</v>
      </c>
      <c r="G27" s="29">
        <f>IF(SUM($G23:$G26)+SUM($Q23:$Q26)&gt;0,SUM(G23:G26),"")</f>
        <v>543</v>
      </c>
      <c r="H27" s="27">
        <f>IF(ISNUMBER($G27),SUM(H23:H26),"")</f>
        <v>4</v>
      </c>
      <c r="I27" s="99"/>
      <c r="K27" s="96">
        <v>9120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139</v>
      </c>
      <c r="P27" s="28">
        <f>IF(ISNUMBER($G27),SUM(P23:P26),"")</f>
        <v>6</v>
      </c>
      <c r="Q27" s="29">
        <f>IF(SUM($G23:$G26)+SUM($Q23:$Q26)&gt;0,SUM(Q23:Q26),"")</f>
        <v>497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44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89</v>
      </c>
      <c r="O28" s="12">
        <v>62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3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52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44</v>
      </c>
      <c r="F30" s="18">
        <v>5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34</v>
      </c>
      <c r="P30" s="18">
        <v>2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42</v>
      </c>
      <c r="F31" s="23">
        <v>2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52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9002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174</v>
      </c>
      <c r="F32" s="28">
        <f>IF(ISNUMBER($G32),SUM(F28:F31),"")</f>
        <v>11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8291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561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52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44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74</v>
      </c>
      <c r="O34" s="18">
        <v>45</v>
      </c>
      <c r="P34" s="18">
        <v>0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85</v>
      </c>
      <c r="E35" s="18">
        <v>34</v>
      </c>
      <c r="F35" s="18">
        <v>1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81</v>
      </c>
      <c r="O35" s="18">
        <v>53</v>
      </c>
      <c r="P35" s="18">
        <v>0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36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43</v>
      </c>
      <c r="P36" s="23">
        <v>0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158</v>
      </c>
      <c r="F37" s="28">
        <f>IF(ISNUMBER($G37),SUM(F33:F36),"")</f>
        <v>6</v>
      </c>
      <c r="G37" s="29">
        <f>IF(SUM($G33:$G36)+SUM($Q33:$Q36)&gt;0,SUM(G33:G36),"")</f>
        <v>503</v>
      </c>
      <c r="H37" s="27">
        <f>IF(ISNUMBER($G37),SUM(H33:H36),"")</f>
        <v>2</v>
      </c>
      <c r="I37" s="99"/>
      <c r="K37" s="96">
        <v>15868</v>
      </c>
      <c r="L37" s="97"/>
      <c r="M37" s="26" t="s">
        <v>18</v>
      </c>
      <c r="N37" s="27">
        <f>IF(ISNUMBER($G37),SUM(N33:N36),"")</f>
        <v>333</v>
      </c>
      <c r="O37" s="28">
        <f>IF(ISNUMBER($G37),SUM(O33:O36),"")</f>
        <v>185</v>
      </c>
      <c r="P37" s="28">
        <f>IF(ISNUMBER($G37),SUM(P33:P36),"")</f>
        <v>1</v>
      </c>
      <c r="Q37" s="29">
        <f>IF(SUM($G33:$G36)+SUM($Q33:$Q36)&gt;0,SUM(Q33:Q36),"")</f>
        <v>518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2103</v>
      </c>
      <c r="E39" s="34">
        <f>IF(ISNUMBER($G39),SUM(E12,E17,E22,E27,E32,E37),"")</f>
        <v>1088</v>
      </c>
      <c r="F39" s="34">
        <f>IF(ISNUMBER($G39),SUM(F12,F17,F22,F27,F32,F37),"")</f>
        <v>29</v>
      </c>
      <c r="G39" s="35">
        <f>IF(SUM($G$8:$G$37)+SUM($Q$8:$Q$37)&gt;0,SUM(G12,G17,G22,G27,G32,G37),"")</f>
        <v>3191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2086</v>
      </c>
      <c r="O39" s="34">
        <f>IF(ISNUMBER($G39),SUM(O12,O17,O22,O27,O32,O37),"")</f>
        <v>987</v>
      </c>
      <c r="P39" s="34">
        <f>IF(ISNUMBER($G39),SUM(P12,P17,P22,P27,P32,P37),"")</f>
        <v>32</v>
      </c>
      <c r="Q39" s="35">
        <f>IF(SUM($G$8:$G$37)+SUM($Q$8:$Q$37)&gt;0,SUM(Q12,Q17,Q22,Q27,Q32,Q37),"")</f>
        <v>3073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SKK Ostrava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2022-10-23T05:49:11Z</dcterms:modified>
</cp:coreProperties>
</file>